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0" windowWidth="14940" windowHeight="8970"/>
  </bookViews>
  <sheets>
    <sheet name="Бюджет" sheetId="1" r:id="rId1"/>
  </sheets>
  <definedNames>
    <definedName name="LAST_CELL" localSheetId="0">Бюджет!$L$72</definedName>
    <definedName name="_xlnm.Print_Titles" localSheetId="0">Бюджет!$4:$4</definedName>
  </definedNames>
  <calcPr calcId="145621"/>
</workbook>
</file>

<file path=xl/calcChain.xml><?xml version="1.0" encoding="utf-8"?>
<calcChain xmlns="http://schemas.openxmlformats.org/spreadsheetml/2006/main">
  <c r="I87" i="1" l="1"/>
  <c r="I78" i="1"/>
  <c r="J78" i="1"/>
  <c r="I73" i="1"/>
  <c r="I89" i="1" s="1"/>
  <c r="J69" i="1"/>
  <c r="J70" i="1"/>
  <c r="J71" i="1"/>
  <c r="J72" i="1"/>
  <c r="J74" i="1"/>
  <c r="J75" i="1"/>
  <c r="J76" i="1"/>
  <c r="J77" i="1"/>
  <c r="J79" i="1"/>
  <c r="J80" i="1"/>
  <c r="J81" i="1"/>
  <c r="J82" i="1"/>
  <c r="J83" i="1"/>
  <c r="J84" i="1"/>
  <c r="J85" i="1"/>
  <c r="J86" i="1"/>
  <c r="J87" i="1"/>
  <c r="J88" i="1"/>
  <c r="I69" i="1"/>
  <c r="I63" i="1"/>
  <c r="J68" i="1"/>
  <c r="I58" i="1"/>
  <c r="I54" i="1"/>
  <c r="I51" i="1"/>
  <c r="I47" i="1"/>
  <c r="I42" i="1"/>
  <c r="I40" i="1"/>
  <c r="I36" i="1"/>
  <c r="I30" i="1"/>
  <c r="I27" i="1"/>
  <c r="I22" i="1"/>
  <c r="I19" i="1"/>
  <c r="I16" i="1" l="1"/>
  <c r="I11" i="1"/>
  <c r="I9" i="1"/>
  <c r="I5" i="1"/>
  <c r="H87" i="1"/>
  <c r="H78" i="1"/>
  <c r="H73" i="1"/>
  <c r="J73" i="1" s="1"/>
  <c r="H69" i="1"/>
  <c r="H63" i="1"/>
  <c r="H58" i="1"/>
  <c r="H54" i="1"/>
  <c r="H51" i="1"/>
  <c r="H47" i="1"/>
  <c r="H42" i="1"/>
  <c r="H40" i="1"/>
  <c r="H36" i="1"/>
  <c r="H30" i="1"/>
  <c r="H27" i="1"/>
  <c r="H22" i="1"/>
  <c r="H19" i="1"/>
  <c r="H16" i="1"/>
  <c r="H14" i="1"/>
  <c r="H11" i="1"/>
  <c r="H9" i="1"/>
  <c r="H5" i="1"/>
  <c r="H89" i="1" l="1"/>
  <c r="J89" i="1" s="1"/>
  <c r="J6" i="1"/>
  <c r="J7" i="1"/>
  <c r="J8" i="1"/>
  <c r="J9" i="1"/>
  <c r="J10" i="1"/>
  <c r="J11" i="1"/>
  <c r="J12" i="1"/>
  <c r="J13" i="1"/>
  <c r="J15" i="1"/>
  <c r="J16" i="1"/>
  <c r="J17" i="1"/>
  <c r="J18" i="1"/>
  <c r="J19" i="1"/>
  <c r="J20" i="1"/>
  <c r="J21" i="1"/>
  <c r="J22" i="1"/>
  <c r="J23" i="1"/>
  <c r="J24" i="1"/>
  <c r="J25" i="1"/>
  <c r="J26" i="1"/>
  <c r="J28" i="1"/>
  <c r="J29" i="1"/>
  <c r="J30" i="1"/>
  <c r="J31" i="1"/>
  <c r="J32" i="1"/>
  <c r="J33" i="1"/>
  <c r="J34" i="1"/>
  <c r="J35" i="1"/>
  <c r="J36" i="1"/>
  <c r="J37" i="1"/>
  <c r="J39" i="1"/>
  <c r="J40" i="1"/>
  <c r="J41" i="1"/>
  <c r="J42" i="1"/>
  <c r="J43" i="1"/>
  <c r="J44" i="1"/>
  <c r="J45" i="1"/>
  <c r="J46" i="1"/>
  <c r="J47" i="1"/>
  <c r="J48" i="1"/>
  <c r="J49" i="1"/>
  <c r="J50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51" i="1"/>
  <c r="J38" i="1"/>
  <c r="J27" i="1"/>
  <c r="I14" i="1"/>
  <c r="J14" i="1" s="1"/>
  <c r="J5" i="1"/>
  <c r="J67" i="1" l="1"/>
</calcChain>
</file>

<file path=xl/sharedStrings.xml><?xml version="1.0" encoding="utf-8"?>
<sst xmlns="http://schemas.openxmlformats.org/spreadsheetml/2006/main" count="352" uniqueCount="105">
  <si>
    <t>7950100000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</si>
  <si>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</si>
  <si>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1003</t>
  </si>
  <si>
    <t>917</t>
  </si>
  <si>
    <t>200</t>
  </si>
  <si>
    <t>300</t>
  </si>
  <si>
    <t>600</t>
  </si>
  <si>
    <t>7950200000</t>
  </si>
  <si>
    <t>7950400000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</si>
  <si>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</si>
  <si>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0412</t>
  </si>
  <si>
    <t>7950500000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</si>
  <si>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</si>
  <si>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0707</t>
  </si>
  <si>
    <t>904</t>
  </si>
  <si>
    <t>7950600000</t>
  </si>
  <si>
    <t>7950700000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</si>
  <si>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</si>
  <si>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100</t>
  </si>
  <si>
    <t>7951000000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</si>
  <si>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</si>
  <si>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7951100000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</si>
  <si>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</si>
  <si>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7952000000</t>
  </si>
  <si>
    <t>0701</t>
  </si>
  <si>
    <t>907</t>
  </si>
  <si>
    <t>0702</t>
  </si>
  <si>
    <t>7952100000</t>
  </si>
  <si>
    <t>79521S2080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</si>
  <si>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</si>
  <si>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7952200000</t>
  </si>
  <si>
    <t>7952300000</t>
  </si>
  <si>
    <t>0709</t>
  </si>
  <si>
    <t>7952400000</t>
  </si>
  <si>
    <t>7953000000</t>
  </si>
  <si>
    <t>0801</t>
  </si>
  <si>
    <t>7954000000</t>
  </si>
  <si>
    <t>1101</t>
  </si>
  <si>
    <t>913</t>
  </si>
  <si>
    <t>7955000000</t>
  </si>
  <si>
    <t>Муниципальная программа "Доступная среда для инвалидов и других маломобильных групп населения" на 2016-2018 годы</t>
  </si>
  <si>
    <t>400</t>
  </si>
  <si>
    <t>7955100000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</si>
  <si>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</si>
  <si>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0409</t>
  </si>
  <si>
    <t>7955200000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</si>
  <si>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</si>
  <si>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0314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</si>
  <si>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</si>
  <si>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</si>
  <si>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</si>
  <si>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</si>
  <si>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</si>
  <si>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</si>
  <si>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</si>
  <si>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% исполнения</t>
  </si>
  <si>
    <t>тыс.руб.</t>
  </si>
  <si>
    <t>Всего, в том числе:</t>
  </si>
  <si>
    <t>Администрация УКМО</t>
  </si>
  <si>
    <t>УО УКМО</t>
  </si>
  <si>
    <t>МКУ СОЦ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</si>
  <si>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</si>
  <si>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800</t>
  </si>
  <si>
    <t>Управление культуры, спорта и молодёжной политики Администрации УКМО</t>
  </si>
  <si>
    <t>Муниципальная программа "Ориентир", направленная на профориентацию молодежи Усть-Кутского муниципального образования на 2017 г.</t>
  </si>
  <si>
    <t>Управление образованием УКМО</t>
  </si>
  <si>
    <t>0703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</si>
  <si>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</si>
  <si>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Комитет по природным ресурсам и сельскому хозяйству Администрации УКМО</t>
  </si>
  <si>
    <t>0405</t>
  </si>
  <si>
    <t>902</t>
  </si>
  <si>
    <t>7950800000</t>
  </si>
  <si>
    <t>Подпрограмма "Устойчивое развитие сельских территорий Усть-Кутского муниципального образования" на 2017-2019 годы</t>
  </si>
  <si>
    <t>КУМИ УКМО</t>
  </si>
  <si>
    <t>7950810000</t>
  </si>
  <si>
    <t>79508S2750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</si>
  <si>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</si>
  <si>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</si>
  <si>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</si>
  <si>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</si>
  <si>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</si>
  <si>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Муниципальная программа "Развитие дополнительного образования Усть-Кутского муниципального образования" на 2017-2019 годы</t>
  </si>
  <si>
    <t>7952500000</t>
  </si>
  <si>
    <t>Муниципальная программа "Развитие культуры Усть-Кутского муниципального образования" на 2017-2019 годы</t>
  </si>
  <si>
    <t>Подпрограмма "Библиотечное дело" на 2017-2019 годы</t>
  </si>
  <si>
    <t>7953010000</t>
  </si>
  <si>
    <t>Муниципальная программа "Развитие физической культуры и спорта в Усть-Кутском муниципальном образовании на 2017-2020 годы"</t>
  </si>
  <si>
    <t>Софинансирование расходных обязательств на приобритение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</si>
  <si>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</si>
  <si>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 xml:space="preserve">Софинансирование расходных обязательств на строительство плавательного бассейна (ФОК) </t>
  </si>
  <si>
    <t>79540S2390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</si>
  <si>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</si>
  <si>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0804</t>
  </si>
  <si>
    <t>7955300000</t>
  </si>
  <si>
    <t>0104</t>
  </si>
  <si>
    <t>Софинансирование расходных обязательств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</t>
  </si>
  <si>
    <t>79553L0971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</si>
  <si>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</si>
  <si>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МКУ ЕДДС УКМО</t>
  </si>
  <si>
    <t>0309</t>
  </si>
  <si>
    <t>7955400000</t>
  </si>
  <si>
    <t>Всего:</t>
  </si>
  <si>
    <t>Отчет об исполнении муниципальных программ Усть-Кутского муниципального образования                                           за 2017 год</t>
  </si>
  <si>
    <t>План 2017 года</t>
  </si>
  <si>
    <t>Факт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</si>
</sst>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6" x14ac:knownFonts="1">
    <font>
      <sz val="10"/>
      <name val="Arial"/>
    </font>
    <font>
      <sz val="8.5"/>
      <name val="MS Sans Serif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3" fillId="2" borderId="11" xfId="1" applyFont="1" applyFill="1" applyBorder="1" applyAlignment="1">
      <alignment horizontal="center" vertical="center" wrapText="1"/>
    </xf>
    <xf numFmtId="49" fontId="3" fillId="2" borderId="11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0" borderId="20" xfId="0" applyNumberFormat="1" applyFont="1" applyBorder="1" applyAlignment="1" applyProtection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164" fontId="4" fillId="0" borderId="6" xfId="0" applyNumberFormat="1" applyFont="1" applyBorder="1" applyAlignment="1" applyProtection="1">
      <alignment horizontal="right" vertical="center" wrapText="1"/>
    </xf>
    <xf numFmtId="164" fontId="4" fillId="0" borderId="23" xfId="0" applyNumberFormat="1" applyFont="1" applyBorder="1" applyAlignment="1" applyProtection="1">
      <alignment horizontal="right" vertical="center" wrapText="1"/>
    </xf>
    <xf numFmtId="164" fontId="3" fillId="0" borderId="7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right" vertical="center" wrapText="1"/>
    </xf>
    <xf numFmtId="164" fontId="4" fillId="0" borderId="21" xfId="0" applyNumberFormat="1" applyFont="1" applyBorder="1" applyAlignment="1" applyProtection="1">
      <alignment horizontal="right" vertical="center" wrapText="1"/>
    </xf>
    <xf numFmtId="0" fontId="3" fillId="0" borderId="10" xfId="1" applyFont="1" applyBorder="1" applyAlignment="1">
      <alignment horizontal="center" vertical="center" wrapText="1"/>
    </xf>
    <xf numFmtId="164" fontId="3" fillId="0" borderId="12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26" xfId="0" applyFont="1" applyBorder="1" applyAlignment="1">
      <alignment horizontal="center" vertical="center"/>
    </xf>
    <xf numFmtId="164" fontId="3" fillId="0" borderId="27" xfId="0" applyNumberFormat="1" applyFont="1" applyBorder="1" applyAlignment="1" applyProtection="1">
      <alignment horizontal="right" vertical="center" wrapText="1"/>
    </xf>
    <xf numFmtId="164" fontId="4" fillId="0" borderId="13" xfId="0" applyNumberFormat="1" applyFont="1" applyBorder="1" applyAlignment="1" applyProtection="1">
      <alignment horizontal="right" vertical="center" wrapText="1"/>
    </xf>
    <xf numFmtId="164" fontId="4" fillId="0" borderId="14" xfId="0" applyNumberFormat="1" applyFont="1" applyBorder="1" applyAlignment="1" applyProtection="1">
      <alignment horizontal="right" vertical="center" wrapText="1"/>
    </xf>
    <xf numFmtId="164" fontId="4" fillId="0" borderId="6" xfId="0" applyNumberFormat="1" applyFont="1" applyFill="1" applyBorder="1" applyAlignment="1" applyProtection="1">
      <alignment horizontal="right" vertical="center" wrapText="1"/>
    </xf>
    <xf numFmtId="164" fontId="4" fillId="0" borderId="24" xfId="0" applyNumberFormat="1" applyFont="1" applyBorder="1" applyAlignment="1" applyProtection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0" fontId="4" fillId="2" borderId="4" xfId="1" applyFont="1" applyFill="1" applyBorder="1" applyAlignment="1">
      <alignment horizontal="center" vertical="center" wrapText="1"/>
    </xf>
    <xf numFmtId="164" fontId="3" fillId="0" borderId="19" xfId="0" applyNumberFormat="1" applyFont="1" applyBorder="1" applyAlignment="1" applyProtection="1">
      <alignment horizontal="right" vertical="center" wrapText="1"/>
    </xf>
    <xf numFmtId="164" fontId="4" fillId="0" borderId="33" xfId="0" applyNumberFormat="1" applyFont="1" applyBorder="1" applyAlignment="1" applyProtection="1">
      <alignment horizontal="right" vertical="center" wrapText="1"/>
    </xf>
    <xf numFmtId="164" fontId="3" fillId="0" borderId="24" xfId="0" applyNumberFormat="1" applyFont="1" applyBorder="1" applyAlignment="1" applyProtection="1">
      <alignment horizontal="right" vertical="center" wrapText="1"/>
    </xf>
    <xf numFmtId="164" fontId="4" fillId="0" borderId="12" xfId="0" applyNumberFormat="1" applyFont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wrapText="1"/>
    </xf>
    <xf numFmtId="0" fontId="3" fillId="0" borderId="18" xfId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6" xfId="0" applyNumberFormat="1" applyFont="1" applyFill="1" applyBorder="1" applyAlignment="1" applyProtection="1">
      <alignment horizontal="right" vertical="center" wrapText="1"/>
    </xf>
    <xf numFmtId="164" fontId="4" fillId="0" borderId="3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164" fontId="3" fillId="0" borderId="22" xfId="0" applyNumberFormat="1" applyFont="1" applyBorder="1" applyAlignment="1" applyProtection="1">
      <alignment horizontal="right" vertical="center" wrapText="1"/>
    </xf>
    <xf numFmtId="164" fontId="4" fillId="2" borderId="23" xfId="0" applyNumberFormat="1" applyFont="1" applyFill="1" applyBorder="1" applyAlignment="1" applyProtection="1">
      <alignment horizontal="right" vertical="center" wrapText="1"/>
    </xf>
    <xf numFmtId="164" fontId="4" fillId="2" borderId="21" xfId="0" applyNumberFormat="1" applyFont="1" applyFill="1" applyBorder="1" applyAlignment="1" applyProtection="1">
      <alignment horizontal="right" vertical="center" wrapText="1"/>
    </xf>
    <xf numFmtId="164" fontId="4" fillId="2" borderId="20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164" fontId="3" fillId="0" borderId="13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 applyProtection="1">
      <alignment horizontal="right"/>
    </xf>
    <xf numFmtId="0" fontId="4" fillId="0" borderId="1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164" fontId="3" fillId="2" borderId="19" xfId="0" applyNumberFormat="1" applyFont="1" applyFill="1" applyBorder="1" applyAlignment="1" applyProtection="1">
      <alignment horizontal="right" vertical="center" wrapText="1"/>
    </xf>
    <xf numFmtId="0" fontId="3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49" fontId="3" fillId="0" borderId="4" xfId="0" applyNumberFormat="1" applyFont="1" applyBorder="1" applyAlignment="1" applyProtection="1">
      <alignment horizontal="left"/>
    </xf>
    <xf numFmtId="49" fontId="3" fillId="0" borderId="4" xfId="0" applyNumberFormat="1" applyFont="1" applyBorder="1" applyAlignment="1" applyProtection="1">
      <alignment horizontal="center"/>
    </xf>
    <xf numFmtId="164" fontId="3" fillId="0" borderId="33" xfId="0" applyNumberFormat="1" applyFont="1" applyBorder="1" applyAlignment="1" applyProtection="1">
      <alignment horizontal="right"/>
    </xf>
    <xf numFmtId="165" fontId="3" fillId="0" borderId="32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49" fontId="3" fillId="0" borderId="11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 applyProtection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49" fontId="3" fillId="0" borderId="25" xfId="0" applyNumberFormat="1" applyFont="1" applyBorder="1" applyAlignment="1" applyProtection="1">
      <alignment horizontal="left" vertical="center" wrapText="1"/>
    </xf>
    <xf numFmtId="49" fontId="3" fillId="0" borderId="30" xfId="0" applyNumberFormat="1" applyFont="1" applyBorder="1" applyAlignment="1" applyProtection="1">
      <alignment horizontal="left" vertical="center" wrapText="1"/>
    </xf>
    <xf numFmtId="49" fontId="3" fillId="0" borderId="31" xfId="0" applyNumberFormat="1" applyFont="1" applyBorder="1" applyAlignment="1" applyProtection="1">
      <alignment horizontal="left" vertical="center" wrapText="1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49" fontId="3" fillId="0" borderId="4" xfId="0" applyNumberFormat="1" applyFont="1" applyBorder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66</xdr:row>
      <xdr:rowOff>190500</xdr:rowOff>
    </xdr:from>
    <xdr:to>
      <xdr:col>9</xdr:col>
      <xdr:colOff>1047750</xdr:colOff>
      <xdr:row>67</xdr:row>
      <xdr:rowOff>8659</xdr:rowOff>
    </xdr:to>
    <xdr:cxnSp macro="">
      <xdr:nvCxnSpPr>
        <xdr:cNvPr id="3" name="Прямая соединительная линия 2"/>
        <xdr:cNvCxnSpPr/>
      </xdr:nvCxnSpPr>
      <xdr:spPr>
        <a:xfrm>
          <a:off x="0" y="33640568"/>
          <a:ext cx="10668000" cy="17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89"/>
  <sheetViews>
    <sheetView showGridLines="0" tabSelected="1" zoomScaleNormal="100" workbookViewId="0">
      <selection activeCell="K41" sqref="K41"/>
    </sheetView>
  </sheetViews>
  <sheetFormatPr defaultRowHeight="12.75" customHeight="1" outlineLevelRow="1" x14ac:dyDescent="0.2"/>
  <cols>
    <col min="1" max="1" width="5" customWidth="1"/>
    <col min="2" max="2" width="43.140625" customWidth="1"/>
    <col min="3" max="3" width="25.28515625" customWidth="1"/>
    <col min="4" max="5" width="10.28515625" customWidth="1"/>
    <col min="6" max="6" width="14.5703125" customWidth="1"/>
    <col min="7" max="7" width="10.28515625" customWidth="1"/>
    <col min="8" max="8" width="12.7109375" customWidth="1"/>
    <col min="9" max="9" width="12.7109375" style="50" customWidth="1"/>
    <col min="10" max="10" width="15.85546875" customWidth="1"/>
    <col min="11" max="12" width="9.140625" customWidth="1"/>
  </cols>
  <sheetData>
    <row r="1" spans="1:13" ht="50.85" customHeight="1" x14ac:dyDescent="0.2">
      <c r="A1" s="95" t="s">
        <v>102</v>
      </c>
      <c r="B1" s="95"/>
      <c r="C1" s="95"/>
      <c r="D1" s="95"/>
      <c r="E1" s="95"/>
      <c r="F1" s="95"/>
      <c r="G1" s="95"/>
      <c r="H1" s="95"/>
      <c r="I1" s="95"/>
      <c r="J1" s="95"/>
      <c r="K1" s="7"/>
      <c r="L1" s="7"/>
      <c r="M1" s="7"/>
    </row>
    <row r="2" spans="1:13" x14ac:dyDescent="0.2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3" ht="16.5" thickBot="1" x14ac:dyDescent="0.3">
      <c r="B3" s="2"/>
      <c r="C3" s="2"/>
      <c r="D3" s="2"/>
      <c r="E3" s="2"/>
      <c r="F3" s="2"/>
      <c r="G3" s="2"/>
      <c r="H3" s="2"/>
      <c r="I3" s="45"/>
      <c r="J3" s="8" t="s">
        <v>56</v>
      </c>
      <c r="K3" s="1"/>
      <c r="L3" s="1"/>
    </row>
    <row r="4" spans="1:13" ht="63.75" thickBot="1" x14ac:dyDescent="0.25">
      <c r="A4" s="23" t="s">
        <v>48</v>
      </c>
      <c r="B4" s="3" t="s">
        <v>49</v>
      </c>
      <c r="C4" s="3" t="s">
        <v>50</v>
      </c>
      <c r="D4" s="3" t="s">
        <v>51</v>
      </c>
      <c r="E4" s="4" t="s">
        <v>52</v>
      </c>
      <c r="F4" s="3" t="s">
        <v>53</v>
      </c>
      <c r="G4" s="3" t="s">
        <v>54</v>
      </c>
      <c r="H4" s="3" t="s">
        <v>103</v>
      </c>
      <c r="I4" s="46" t="s">
        <v>104</v>
      </c>
      <c r="J4" s="26" t="s">
        <v>55</v>
      </c>
      <c r="K4" s="5"/>
      <c r="L4" s="6"/>
    </row>
    <row r="5" spans="1:13" ht="39.75" customHeight="1" x14ac:dyDescent="0.2">
      <c r="A5" s="71">
        <v>1</v>
      </c>
      <c r="B5" s="68" t="s">
        <v>1</v>
      </c>
      <c r="C5" s="32" t="s">
        <v>57</v>
      </c>
      <c r="D5" s="74"/>
      <c r="E5" s="74"/>
      <c r="F5" s="74"/>
      <c r="G5" s="74"/>
      <c r="H5" s="18">
        <f>H6+H7+H8</f>
        <v>1025.9000000000001</v>
      </c>
      <c r="I5" s="47">
        <f>I6+I7+I8</f>
        <v>1025.9000000000001</v>
      </c>
      <c r="J5" s="24">
        <f>I5/H5*100</f>
        <v>100</v>
      </c>
      <c r="K5" s="5"/>
      <c r="L5" s="6"/>
    </row>
    <row r="6" spans="1:13" ht="39.75" customHeight="1" x14ac:dyDescent="0.2">
      <c r="A6" s="72"/>
      <c r="B6" s="69"/>
      <c r="C6" s="93" t="s">
        <v>58</v>
      </c>
      <c r="D6" s="9" t="s">
        <v>2</v>
      </c>
      <c r="E6" s="9" t="s">
        <v>3</v>
      </c>
      <c r="F6" s="9" t="s">
        <v>0</v>
      </c>
      <c r="G6" s="9" t="s">
        <v>4</v>
      </c>
      <c r="H6" s="10">
        <v>174</v>
      </c>
      <c r="I6" s="25">
        <v>174</v>
      </c>
      <c r="J6" s="28">
        <f t="shared" ref="J6:J69" si="0">I6/H6*100</f>
        <v>100</v>
      </c>
      <c r="K6" s="5"/>
      <c r="L6" s="6"/>
    </row>
    <row r="7" spans="1:13" ht="15.75" x14ac:dyDescent="0.2">
      <c r="A7" s="72"/>
      <c r="B7" s="69"/>
      <c r="C7" s="82"/>
      <c r="D7" s="9" t="s">
        <v>2</v>
      </c>
      <c r="E7" s="9" t="s">
        <v>3</v>
      </c>
      <c r="F7" s="9" t="s">
        <v>0</v>
      </c>
      <c r="G7" s="9" t="s">
        <v>5</v>
      </c>
      <c r="H7" s="10">
        <v>30</v>
      </c>
      <c r="I7" s="25">
        <v>30</v>
      </c>
      <c r="J7" s="28">
        <f t="shared" si="0"/>
        <v>100</v>
      </c>
      <c r="K7" s="5"/>
      <c r="L7" s="6"/>
    </row>
    <row r="8" spans="1:13" ht="27.75" customHeight="1" thickBot="1" x14ac:dyDescent="0.25">
      <c r="A8" s="77"/>
      <c r="B8" s="85"/>
      <c r="C8" s="82"/>
      <c r="D8" s="15" t="s">
        <v>2</v>
      </c>
      <c r="E8" s="15" t="s">
        <v>3</v>
      </c>
      <c r="F8" s="15" t="s">
        <v>0</v>
      </c>
      <c r="G8" s="15" t="s">
        <v>6</v>
      </c>
      <c r="H8" s="16">
        <v>821.9</v>
      </c>
      <c r="I8" s="48">
        <v>821.9</v>
      </c>
      <c r="J8" s="43">
        <f t="shared" si="0"/>
        <v>100</v>
      </c>
    </row>
    <row r="9" spans="1:13" ht="27.75" customHeight="1" outlineLevel="1" x14ac:dyDescent="0.2">
      <c r="A9" s="71">
        <v>2</v>
      </c>
      <c r="B9" s="68" t="s">
        <v>61</v>
      </c>
      <c r="C9" s="32" t="s">
        <v>57</v>
      </c>
      <c r="D9" s="74"/>
      <c r="E9" s="74"/>
      <c r="F9" s="74"/>
      <c r="G9" s="74"/>
      <c r="H9" s="18">
        <f>H10</f>
        <v>164.8</v>
      </c>
      <c r="I9" s="18">
        <f>I10</f>
        <v>164.8</v>
      </c>
      <c r="J9" s="24">
        <f t="shared" si="0"/>
        <v>100</v>
      </c>
    </row>
    <row r="10" spans="1:13" ht="60.75" customHeight="1" outlineLevel="1" thickBot="1" x14ac:dyDescent="0.25">
      <c r="A10" s="77"/>
      <c r="B10" s="85"/>
      <c r="C10" s="34" t="s">
        <v>58</v>
      </c>
      <c r="D10" s="15" t="s">
        <v>47</v>
      </c>
      <c r="E10" s="15" t="s">
        <v>3</v>
      </c>
      <c r="F10" s="15" t="s">
        <v>7</v>
      </c>
      <c r="G10" s="15" t="s">
        <v>4</v>
      </c>
      <c r="H10" s="16">
        <v>164.8</v>
      </c>
      <c r="I10" s="30">
        <v>164.8</v>
      </c>
      <c r="J10" s="31">
        <f t="shared" si="0"/>
        <v>100</v>
      </c>
    </row>
    <row r="11" spans="1:13" ht="27.75" customHeight="1" outlineLevel="1" x14ac:dyDescent="0.2">
      <c r="A11" s="71">
        <v>3</v>
      </c>
      <c r="B11" s="68" t="s">
        <v>9</v>
      </c>
      <c r="C11" s="32" t="s">
        <v>57</v>
      </c>
      <c r="D11" s="74"/>
      <c r="E11" s="74"/>
      <c r="F11" s="74"/>
      <c r="G11" s="74"/>
      <c r="H11" s="18">
        <f>H12+H13</f>
        <v>322</v>
      </c>
      <c r="I11" s="18">
        <f>I12+I13</f>
        <v>309.90000000000003</v>
      </c>
      <c r="J11" s="24">
        <f t="shared" si="0"/>
        <v>96.242236024844729</v>
      </c>
    </row>
    <row r="12" spans="1:13" ht="42" customHeight="1" x14ac:dyDescent="0.2">
      <c r="A12" s="72"/>
      <c r="B12" s="69"/>
      <c r="C12" s="35" t="s">
        <v>58</v>
      </c>
      <c r="D12" s="9" t="s">
        <v>10</v>
      </c>
      <c r="E12" s="9" t="s">
        <v>3</v>
      </c>
      <c r="F12" s="9" t="s">
        <v>8</v>
      </c>
      <c r="G12" s="9" t="s">
        <v>4</v>
      </c>
      <c r="H12" s="10">
        <v>22</v>
      </c>
      <c r="I12" s="55">
        <v>12.8</v>
      </c>
      <c r="J12" s="56">
        <f t="shared" si="0"/>
        <v>58.181818181818187</v>
      </c>
    </row>
    <row r="13" spans="1:13" ht="42" customHeight="1" outlineLevel="1" thickBot="1" x14ac:dyDescent="0.25">
      <c r="A13" s="77"/>
      <c r="B13" s="85"/>
      <c r="C13" s="34" t="s">
        <v>58</v>
      </c>
      <c r="D13" s="15" t="s">
        <v>10</v>
      </c>
      <c r="E13" s="15" t="s">
        <v>3</v>
      </c>
      <c r="F13" s="15" t="s">
        <v>8</v>
      </c>
      <c r="G13" s="15" t="s">
        <v>62</v>
      </c>
      <c r="H13" s="16">
        <v>300</v>
      </c>
      <c r="I13" s="30">
        <v>297.10000000000002</v>
      </c>
      <c r="J13" s="31">
        <f t="shared" si="0"/>
        <v>99.033333333333346</v>
      </c>
    </row>
    <row r="14" spans="1:13" ht="47.25" customHeight="1" x14ac:dyDescent="0.2">
      <c r="A14" s="71">
        <v>4</v>
      </c>
      <c r="B14" s="68" t="s">
        <v>12</v>
      </c>
      <c r="C14" s="32" t="s">
        <v>57</v>
      </c>
      <c r="D14" s="74"/>
      <c r="E14" s="74"/>
      <c r="F14" s="74"/>
      <c r="G14" s="74"/>
      <c r="H14" s="18">
        <f>H15</f>
        <v>125</v>
      </c>
      <c r="I14" s="47">
        <f>I15</f>
        <v>125</v>
      </c>
      <c r="J14" s="24">
        <f t="shared" si="0"/>
        <v>100</v>
      </c>
    </row>
    <row r="15" spans="1:13" ht="47.25" customHeight="1" outlineLevel="1" thickBot="1" x14ac:dyDescent="0.25">
      <c r="A15" s="73"/>
      <c r="B15" s="70"/>
      <c r="C15" s="20" t="s">
        <v>63</v>
      </c>
      <c r="D15" s="20" t="s">
        <v>13</v>
      </c>
      <c r="E15" s="20" t="s">
        <v>14</v>
      </c>
      <c r="F15" s="20" t="s">
        <v>11</v>
      </c>
      <c r="G15" s="20" t="s">
        <v>4</v>
      </c>
      <c r="H15" s="21">
        <v>125</v>
      </c>
      <c r="I15" s="49">
        <v>125</v>
      </c>
      <c r="J15" s="29">
        <f t="shared" si="0"/>
        <v>100</v>
      </c>
    </row>
    <row r="16" spans="1:13" ht="42" customHeight="1" x14ac:dyDescent="0.2">
      <c r="A16" s="83">
        <v>5</v>
      </c>
      <c r="B16" s="84" t="s">
        <v>64</v>
      </c>
      <c r="C16" s="33" t="s">
        <v>57</v>
      </c>
      <c r="D16" s="86"/>
      <c r="E16" s="86"/>
      <c r="F16" s="86"/>
      <c r="G16" s="86"/>
      <c r="H16" s="14">
        <f>H17+H18</f>
        <v>295</v>
      </c>
      <c r="I16" s="14">
        <f>I17+I18</f>
        <v>294.89999999999998</v>
      </c>
      <c r="J16" s="27">
        <f t="shared" si="0"/>
        <v>99.966101694915238</v>
      </c>
    </row>
    <row r="17" spans="1:10" ht="48.75" customHeight="1" outlineLevel="1" x14ac:dyDescent="0.2">
      <c r="A17" s="72"/>
      <c r="B17" s="69"/>
      <c r="C17" s="35" t="s">
        <v>65</v>
      </c>
      <c r="D17" s="9" t="s">
        <v>66</v>
      </c>
      <c r="E17" s="9" t="s">
        <v>25</v>
      </c>
      <c r="F17" s="9" t="s">
        <v>15</v>
      </c>
      <c r="G17" s="9" t="s">
        <v>4</v>
      </c>
      <c r="H17" s="10">
        <v>155</v>
      </c>
      <c r="I17" s="25">
        <v>154.9</v>
      </c>
      <c r="J17" s="28">
        <f t="shared" si="0"/>
        <v>99.935483870967744</v>
      </c>
    </row>
    <row r="18" spans="1:10" ht="72" customHeight="1" thickBot="1" x14ac:dyDescent="0.25">
      <c r="A18" s="73"/>
      <c r="B18" s="70"/>
      <c r="C18" s="20" t="s">
        <v>63</v>
      </c>
      <c r="D18" s="20" t="s">
        <v>13</v>
      </c>
      <c r="E18" s="20" t="s">
        <v>14</v>
      </c>
      <c r="F18" s="20" t="s">
        <v>15</v>
      </c>
      <c r="G18" s="20" t="s">
        <v>4</v>
      </c>
      <c r="H18" s="21">
        <v>140</v>
      </c>
      <c r="I18" s="49">
        <v>140</v>
      </c>
      <c r="J18" s="29">
        <f t="shared" si="0"/>
        <v>100</v>
      </c>
    </row>
    <row r="19" spans="1:10" ht="39.75" customHeight="1" outlineLevel="1" x14ac:dyDescent="0.2">
      <c r="A19" s="71">
        <v>6</v>
      </c>
      <c r="B19" s="68" t="s">
        <v>17</v>
      </c>
      <c r="C19" s="32" t="s">
        <v>57</v>
      </c>
      <c r="D19" s="74"/>
      <c r="E19" s="74"/>
      <c r="F19" s="74"/>
      <c r="G19" s="74"/>
      <c r="H19" s="41">
        <f>H20+H21</f>
        <v>582.4</v>
      </c>
      <c r="I19" s="41">
        <f>I20+I21</f>
        <v>582.4</v>
      </c>
      <c r="J19" s="24">
        <f t="shared" si="0"/>
        <v>100</v>
      </c>
    </row>
    <row r="20" spans="1:10" ht="30.75" customHeight="1" x14ac:dyDescent="0.2">
      <c r="A20" s="72"/>
      <c r="B20" s="69"/>
      <c r="C20" s="81" t="s">
        <v>63</v>
      </c>
      <c r="D20" s="9" t="s">
        <v>13</v>
      </c>
      <c r="E20" s="9" t="s">
        <v>14</v>
      </c>
      <c r="F20" s="9" t="s">
        <v>16</v>
      </c>
      <c r="G20" s="9" t="s">
        <v>18</v>
      </c>
      <c r="H20" s="11">
        <v>120.2</v>
      </c>
      <c r="I20" s="25">
        <v>120.2</v>
      </c>
      <c r="J20" s="28">
        <f t="shared" si="0"/>
        <v>100</v>
      </c>
    </row>
    <row r="21" spans="1:10" ht="51.75" customHeight="1" outlineLevel="1" thickBot="1" x14ac:dyDescent="0.25">
      <c r="A21" s="73"/>
      <c r="B21" s="70"/>
      <c r="C21" s="76"/>
      <c r="D21" s="20" t="s">
        <v>13</v>
      </c>
      <c r="E21" s="20" t="s">
        <v>14</v>
      </c>
      <c r="F21" s="20" t="s">
        <v>16</v>
      </c>
      <c r="G21" s="20" t="s">
        <v>4</v>
      </c>
      <c r="H21" s="22">
        <v>462.2</v>
      </c>
      <c r="I21" s="49">
        <v>462.2</v>
      </c>
      <c r="J21" s="29">
        <f t="shared" si="0"/>
        <v>100</v>
      </c>
    </row>
    <row r="22" spans="1:10" ht="30.75" customHeight="1" outlineLevel="1" x14ac:dyDescent="0.2">
      <c r="A22" s="90">
        <v>7</v>
      </c>
      <c r="B22" s="78" t="s">
        <v>67</v>
      </c>
      <c r="C22" s="32" t="s">
        <v>57</v>
      </c>
      <c r="D22" s="74"/>
      <c r="E22" s="74"/>
      <c r="F22" s="74"/>
      <c r="G22" s="74"/>
      <c r="H22" s="41">
        <f>H23+H24+H25+H26</f>
        <v>30337.599999999999</v>
      </c>
      <c r="I22" s="41">
        <f>I23+I24+I25+I26</f>
        <v>5010.6000000000004</v>
      </c>
      <c r="J22" s="24">
        <f t="shared" si="0"/>
        <v>16.516138389325459</v>
      </c>
    </row>
    <row r="23" spans="1:10" ht="31.5" customHeight="1" x14ac:dyDescent="0.2">
      <c r="A23" s="87"/>
      <c r="B23" s="79"/>
      <c r="C23" s="81" t="s">
        <v>68</v>
      </c>
      <c r="D23" s="9" t="s">
        <v>69</v>
      </c>
      <c r="E23" s="9" t="s">
        <v>70</v>
      </c>
      <c r="F23" s="9" t="s">
        <v>71</v>
      </c>
      <c r="G23" s="9" t="s">
        <v>4</v>
      </c>
      <c r="H23" s="11">
        <v>29.8</v>
      </c>
      <c r="I23" s="25">
        <v>29.8</v>
      </c>
      <c r="J23" s="28">
        <f t="shared" si="0"/>
        <v>100</v>
      </c>
    </row>
    <row r="24" spans="1:10" ht="31.5" customHeight="1" outlineLevel="1" x14ac:dyDescent="0.2">
      <c r="A24" s="87"/>
      <c r="B24" s="80"/>
      <c r="C24" s="89"/>
      <c r="D24" s="15" t="s">
        <v>69</v>
      </c>
      <c r="E24" s="15" t="s">
        <v>70</v>
      </c>
      <c r="F24" s="15" t="s">
        <v>71</v>
      </c>
      <c r="G24" s="15" t="s">
        <v>5</v>
      </c>
      <c r="H24" s="17">
        <v>35</v>
      </c>
      <c r="I24" s="25">
        <v>35</v>
      </c>
      <c r="J24" s="28">
        <f t="shared" si="0"/>
        <v>100</v>
      </c>
    </row>
    <row r="25" spans="1:10" ht="31.5" customHeight="1" outlineLevel="1" x14ac:dyDescent="0.2">
      <c r="A25" s="87"/>
      <c r="B25" s="94" t="s">
        <v>72</v>
      </c>
      <c r="C25" s="81" t="s">
        <v>73</v>
      </c>
      <c r="D25" s="9" t="s">
        <v>44</v>
      </c>
      <c r="E25" s="9" t="s">
        <v>38</v>
      </c>
      <c r="F25" s="9" t="s">
        <v>74</v>
      </c>
      <c r="G25" s="9" t="s">
        <v>4</v>
      </c>
      <c r="H25" s="11">
        <v>25316.1</v>
      </c>
      <c r="I25" s="25">
        <v>0</v>
      </c>
      <c r="J25" s="28">
        <f t="shared" si="0"/>
        <v>0</v>
      </c>
    </row>
    <row r="26" spans="1:10" ht="32.25" customHeight="1" outlineLevel="1" thickBot="1" x14ac:dyDescent="0.25">
      <c r="A26" s="91"/>
      <c r="B26" s="92"/>
      <c r="C26" s="76"/>
      <c r="D26" s="20" t="s">
        <v>10</v>
      </c>
      <c r="E26" s="20" t="s">
        <v>38</v>
      </c>
      <c r="F26" s="20" t="s">
        <v>75</v>
      </c>
      <c r="G26" s="20" t="s">
        <v>4</v>
      </c>
      <c r="H26" s="22">
        <v>4956.7</v>
      </c>
      <c r="I26" s="49">
        <v>4945.8</v>
      </c>
      <c r="J26" s="29">
        <f t="shared" si="0"/>
        <v>99.780095628139691</v>
      </c>
    </row>
    <row r="27" spans="1:10" ht="28.5" customHeight="1" x14ac:dyDescent="0.2">
      <c r="A27" s="71">
        <v>8</v>
      </c>
      <c r="B27" s="68" t="s">
        <v>20</v>
      </c>
      <c r="C27" s="32" t="s">
        <v>57</v>
      </c>
      <c r="D27" s="74"/>
      <c r="E27" s="74"/>
      <c r="F27" s="74"/>
      <c r="G27" s="74"/>
      <c r="H27" s="41">
        <f>H28+H29</f>
        <v>2995.4</v>
      </c>
      <c r="I27" s="41">
        <f>I28+I29</f>
        <v>2995.4</v>
      </c>
      <c r="J27" s="24">
        <f t="shared" si="0"/>
        <v>100</v>
      </c>
    </row>
    <row r="28" spans="1:10" ht="51" customHeight="1" outlineLevel="1" x14ac:dyDescent="0.2">
      <c r="A28" s="72"/>
      <c r="B28" s="69"/>
      <c r="C28" s="93" t="s">
        <v>58</v>
      </c>
      <c r="D28" s="9" t="s">
        <v>2</v>
      </c>
      <c r="E28" s="9" t="s">
        <v>3</v>
      </c>
      <c r="F28" s="9" t="s">
        <v>19</v>
      </c>
      <c r="G28" s="9" t="s">
        <v>4</v>
      </c>
      <c r="H28" s="11">
        <v>59.4</v>
      </c>
      <c r="I28" s="25">
        <v>59.4</v>
      </c>
      <c r="J28" s="28">
        <f t="shared" si="0"/>
        <v>100</v>
      </c>
    </row>
    <row r="29" spans="1:10" ht="86.25" customHeight="1" outlineLevel="1" thickBot="1" x14ac:dyDescent="0.25">
      <c r="A29" s="73"/>
      <c r="B29" s="19" t="s">
        <v>22</v>
      </c>
      <c r="C29" s="76"/>
      <c r="D29" s="20" t="s">
        <v>2</v>
      </c>
      <c r="E29" s="20" t="s">
        <v>3</v>
      </c>
      <c r="F29" s="20" t="s">
        <v>21</v>
      </c>
      <c r="G29" s="20" t="s">
        <v>5</v>
      </c>
      <c r="H29" s="22">
        <v>2936</v>
      </c>
      <c r="I29" s="49">
        <v>2936</v>
      </c>
      <c r="J29" s="29">
        <f t="shared" si="0"/>
        <v>100</v>
      </c>
    </row>
    <row r="30" spans="1:10" ht="28.5" customHeight="1" outlineLevel="1" x14ac:dyDescent="0.2">
      <c r="A30" s="90">
        <v>9</v>
      </c>
      <c r="B30" s="78" t="s">
        <v>76</v>
      </c>
      <c r="C30" s="32" t="s">
        <v>57</v>
      </c>
      <c r="D30" s="74"/>
      <c r="E30" s="74"/>
      <c r="F30" s="74"/>
      <c r="G30" s="74"/>
      <c r="H30" s="41">
        <f>H31+H32+H33+H34+H35</f>
        <v>33810.300000000003</v>
      </c>
      <c r="I30" s="41">
        <f>I31+I32+I33+I34+I35</f>
        <v>33422.600000000006</v>
      </c>
      <c r="J30" s="24">
        <f t="shared" si="0"/>
        <v>98.853308015604725</v>
      </c>
    </row>
    <row r="31" spans="1:10" ht="28.5" customHeight="1" outlineLevel="1" x14ac:dyDescent="0.2">
      <c r="A31" s="87"/>
      <c r="B31" s="79"/>
      <c r="C31" s="75" t="s">
        <v>59</v>
      </c>
      <c r="D31" s="9" t="s">
        <v>24</v>
      </c>
      <c r="E31" s="9" t="s">
        <v>25</v>
      </c>
      <c r="F31" s="9" t="s">
        <v>23</v>
      </c>
      <c r="G31" s="9" t="s">
        <v>4</v>
      </c>
      <c r="H31" s="11">
        <v>19282.7</v>
      </c>
      <c r="I31" s="25">
        <v>19282.7</v>
      </c>
      <c r="J31" s="28">
        <f t="shared" si="0"/>
        <v>100</v>
      </c>
    </row>
    <row r="32" spans="1:10" ht="28.5" customHeight="1" outlineLevel="1" x14ac:dyDescent="0.2">
      <c r="A32" s="87"/>
      <c r="B32" s="79"/>
      <c r="C32" s="82"/>
      <c r="D32" s="9" t="s">
        <v>24</v>
      </c>
      <c r="E32" s="9" t="s">
        <v>25</v>
      </c>
      <c r="F32" s="9" t="s">
        <v>23</v>
      </c>
      <c r="G32" s="9" t="s">
        <v>6</v>
      </c>
      <c r="H32" s="11">
        <v>170.4</v>
      </c>
      <c r="I32" s="25">
        <v>170.4</v>
      </c>
      <c r="J32" s="28">
        <f t="shared" si="0"/>
        <v>100</v>
      </c>
    </row>
    <row r="33" spans="1:10" ht="28.5" customHeight="1" outlineLevel="1" x14ac:dyDescent="0.2">
      <c r="A33" s="87"/>
      <c r="B33" s="79"/>
      <c r="C33" s="89"/>
      <c r="D33" s="15" t="s">
        <v>26</v>
      </c>
      <c r="E33" s="15" t="s">
        <v>25</v>
      </c>
      <c r="F33" s="9" t="s">
        <v>23</v>
      </c>
      <c r="G33" s="15" t="s">
        <v>4</v>
      </c>
      <c r="H33" s="17">
        <v>235</v>
      </c>
      <c r="I33" s="25">
        <v>235</v>
      </c>
      <c r="J33" s="28">
        <f t="shared" si="0"/>
        <v>100</v>
      </c>
    </row>
    <row r="34" spans="1:10" ht="15.75" outlineLevel="1" x14ac:dyDescent="0.2">
      <c r="A34" s="87"/>
      <c r="B34" s="79"/>
      <c r="C34" s="93" t="s">
        <v>58</v>
      </c>
      <c r="D34" s="9" t="s">
        <v>24</v>
      </c>
      <c r="E34" s="9" t="s">
        <v>3</v>
      </c>
      <c r="F34" s="9" t="s">
        <v>23</v>
      </c>
      <c r="G34" s="9" t="s">
        <v>41</v>
      </c>
      <c r="H34" s="11">
        <v>13734.5</v>
      </c>
      <c r="I34" s="25">
        <v>13734.5</v>
      </c>
      <c r="J34" s="28">
        <f t="shared" si="0"/>
        <v>100</v>
      </c>
    </row>
    <row r="35" spans="1:10" ht="57.75" customHeight="1" thickBot="1" x14ac:dyDescent="0.25">
      <c r="A35" s="91"/>
      <c r="B35" s="92"/>
      <c r="C35" s="76"/>
      <c r="D35" s="20" t="s">
        <v>24</v>
      </c>
      <c r="E35" s="20" t="s">
        <v>3</v>
      </c>
      <c r="F35" s="20" t="s">
        <v>23</v>
      </c>
      <c r="G35" s="20" t="s">
        <v>4</v>
      </c>
      <c r="H35" s="22">
        <v>387.7</v>
      </c>
      <c r="I35" s="49">
        <v>0</v>
      </c>
      <c r="J35" s="29">
        <f t="shared" si="0"/>
        <v>0</v>
      </c>
    </row>
    <row r="36" spans="1:10" ht="57.75" customHeight="1" outlineLevel="1" x14ac:dyDescent="0.2">
      <c r="A36" s="71">
        <v>10</v>
      </c>
      <c r="B36" s="68" t="s">
        <v>77</v>
      </c>
      <c r="C36" s="32" t="s">
        <v>57</v>
      </c>
      <c r="D36" s="74"/>
      <c r="E36" s="74"/>
      <c r="F36" s="74"/>
      <c r="G36" s="74"/>
      <c r="H36" s="41">
        <f>H37+H38+H39</f>
        <v>6181.6</v>
      </c>
      <c r="I36" s="41">
        <f>I37+I38+I39</f>
        <v>6180.5</v>
      </c>
      <c r="J36" s="24">
        <f t="shared" si="0"/>
        <v>99.982205254303096</v>
      </c>
    </row>
    <row r="37" spans="1:10" ht="30.75" customHeight="1" outlineLevel="1" x14ac:dyDescent="0.2">
      <c r="A37" s="72"/>
      <c r="B37" s="69"/>
      <c r="C37" s="75" t="s">
        <v>59</v>
      </c>
      <c r="D37" s="9" t="s">
        <v>13</v>
      </c>
      <c r="E37" s="9" t="s">
        <v>25</v>
      </c>
      <c r="F37" s="9" t="s">
        <v>27</v>
      </c>
      <c r="G37" s="9" t="s">
        <v>18</v>
      </c>
      <c r="H37" s="11">
        <v>1629</v>
      </c>
      <c r="I37" s="25">
        <v>1629</v>
      </c>
      <c r="J37" s="28">
        <f t="shared" si="0"/>
        <v>100</v>
      </c>
    </row>
    <row r="38" spans="1:10" ht="30" customHeight="1" x14ac:dyDescent="0.2">
      <c r="A38" s="72"/>
      <c r="B38" s="69"/>
      <c r="C38" s="89"/>
      <c r="D38" s="9" t="s">
        <v>13</v>
      </c>
      <c r="E38" s="9" t="s">
        <v>25</v>
      </c>
      <c r="F38" s="9" t="s">
        <v>27</v>
      </c>
      <c r="G38" s="9" t="s">
        <v>4</v>
      </c>
      <c r="H38" s="11">
        <v>3166.6</v>
      </c>
      <c r="I38" s="25">
        <v>3166</v>
      </c>
      <c r="J38" s="28">
        <f t="shared" si="0"/>
        <v>99.981052232678593</v>
      </c>
    </row>
    <row r="39" spans="1:10" ht="111" customHeight="1" outlineLevel="1" thickBot="1" x14ac:dyDescent="0.25">
      <c r="A39" s="73"/>
      <c r="B39" s="19" t="s">
        <v>29</v>
      </c>
      <c r="C39" s="12" t="s">
        <v>59</v>
      </c>
      <c r="D39" s="20" t="s">
        <v>13</v>
      </c>
      <c r="E39" s="20" t="s">
        <v>25</v>
      </c>
      <c r="F39" s="20" t="s">
        <v>28</v>
      </c>
      <c r="G39" s="20" t="s">
        <v>4</v>
      </c>
      <c r="H39" s="53">
        <v>1386</v>
      </c>
      <c r="I39" s="49">
        <v>1385.5</v>
      </c>
      <c r="J39" s="29">
        <f t="shared" si="0"/>
        <v>99.963924963924967</v>
      </c>
    </row>
    <row r="40" spans="1:10" ht="33.75" customHeight="1" outlineLevel="1" x14ac:dyDescent="0.2">
      <c r="A40" s="71">
        <v>11</v>
      </c>
      <c r="B40" s="68" t="s">
        <v>78</v>
      </c>
      <c r="C40" s="32" t="s">
        <v>57</v>
      </c>
      <c r="D40" s="74"/>
      <c r="E40" s="74"/>
      <c r="F40" s="74"/>
      <c r="G40" s="74"/>
      <c r="H40" s="41">
        <f>H41</f>
        <v>5839.4</v>
      </c>
      <c r="I40" s="41">
        <f>I41</f>
        <v>5827.6</v>
      </c>
      <c r="J40" s="24">
        <f t="shared" si="0"/>
        <v>99.797924444292235</v>
      </c>
    </row>
    <row r="41" spans="1:10" ht="97.5" customHeight="1" thickBot="1" x14ac:dyDescent="0.25">
      <c r="A41" s="73"/>
      <c r="B41" s="70"/>
      <c r="C41" s="12" t="s">
        <v>59</v>
      </c>
      <c r="D41" s="20" t="s">
        <v>26</v>
      </c>
      <c r="E41" s="20" t="s">
        <v>25</v>
      </c>
      <c r="F41" s="20" t="s">
        <v>30</v>
      </c>
      <c r="G41" s="20" t="s">
        <v>4</v>
      </c>
      <c r="H41" s="53">
        <v>5839.4</v>
      </c>
      <c r="I41" s="49">
        <v>5827.6</v>
      </c>
      <c r="J41" s="29">
        <f t="shared" si="0"/>
        <v>99.797924444292235</v>
      </c>
    </row>
    <row r="42" spans="1:10" ht="48" customHeight="1" outlineLevel="1" x14ac:dyDescent="0.2">
      <c r="A42" s="83">
        <v>12</v>
      </c>
      <c r="B42" s="84" t="s">
        <v>79</v>
      </c>
      <c r="C42" s="33" t="s">
        <v>57</v>
      </c>
      <c r="D42" s="86"/>
      <c r="E42" s="86"/>
      <c r="F42" s="86"/>
      <c r="G42" s="86"/>
      <c r="H42" s="51">
        <f>H43+H44+H45+H46</f>
        <v>2538.9</v>
      </c>
      <c r="I42" s="51">
        <f>I43+I44+I45+I46</f>
        <v>2538.9</v>
      </c>
      <c r="J42" s="14">
        <f t="shared" si="0"/>
        <v>100</v>
      </c>
    </row>
    <row r="43" spans="1:10" ht="30" customHeight="1" x14ac:dyDescent="0.2">
      <c r="A43" s="72"/>
      <c r="B43" s="69"/>
      <c r="C43" s="75" t="s">
        <v>59</v>
      </c>
      <c r="D43" s="9" t="s">
        <v>24</v>
      </c>
      <c r="E43" s="9" t="s">
        <v>25</v>
      </c>
      <c r="F43" s="9" t="s">
        <v>31</v>
      </c>
      <c r="G43" s="9" t="s">
        <v>4</v>
      </c>
      <c r="H43" s="11">
        <v>852.9</v>
      </c>
      <c r="I43" s="25">
        <v>852.9</v>
      </c>
      <c r="J43" s="10">
        <f t="shared" si="0"/>
        <v>100</v>
      </c>
    </row>
    <row r="44" spans="1:10" ht="30" customHeight="1" outlineLevel="1" x14ac:dyDescent="0.2">
      <c r="A44" s="72"/>
      <c r="B44" s="69"/>
      <c r="C44" s="82"/>
      <c r="D44" s="9" t="s">
        <v>24</v>
      </c>
      <c r="E44" s="9" t="s">
        <v>25</v>
      </c>
      <c r="F44" s="9" t="s">
        <v>31</v>
      </c>
      <c r="G44" s="9" t="s">
        <v>6</v>
      </c>
      <c r="H44" s="11">
        <v>16.5</v>
      </c>
      <c r="I44" s="25">
        <v>16.5</v>
      </c>
      <c r="J44" s="10">
        <f t="shared" si="0"/>
        <v>100</v>
      </c>
    </row>
    <row r="45" spans="1:10" ht="30" customHeight="1" outlineLevel="1" x14ac:dyDescent="0.2">
      <c r="A45" s="72"/>
      <c r="B45" s="69"/>
      <c r="C45" s="82"/>
      <c r="D45" s="9" t="s">
        <v>26</v>
      </c>
      <c r="E45" s="9" t="s">
        <v>25</v>
      </c>
      <c r="F45" s="9" t="s">
        <v>31</v>
      </c>
      <c r="G45" s="9" t="s">
        <v>4</v>
      </c>
      <c r="H45" s="11">
        <v>1660.1</v>
      </c>
      <c r="I45" s="25">
        <v>1660.1</v>
      </c>
      <c r="J45" s="10">
        <f t="shared" si="0"/>
        <v>100</v>
      </c>
    </row>
    <row r="46" spans="1:10" ht="36" customHeight="1" thickBot="1" x14ac:dyDescent="0.25">
      <c r="A46" s="77"/>
      <c r="B46" s="85"/>
      <c r="C46" s="82"/>
      <c r="D46" s="15" t="s">
        <v>66</v>
      </c>
      <c r="E46" s="15" t="s">
        <v>25</v>
      </c>
      <c r="F46" s="15" t="s">
        <v>31</v>
      </c>
      <c r="G46" s="15" t="s">
        <v>4</v>
      </c>
      <c r="H46" s="17">
        <v>9.4</v>
      </c>
      <c r="I46" s="30">
        <v>9.4</v>
      </c>
      <c r="J46" s="16">
        <f t="shared" si="0"/>
        <v>100</v>
      </c>
    </row>
    <row r="47" spans="1:10" ht="36" customHeight="1" outlineLevel="1" x14ac:dyDescent="0.2">
      <c r="A47" s="71">
        <v>13</v>
      </c>
      <c r="B47" s="68" t="s">
        <v>80</v>
      </c>
      <c r="C47" s="32" t="s">
        <v>57</v>
      </c>
      <c r="D47" s="74"/>
      <c r="E47" s="74"/>
      <c r="F47" s="74"/>
      <c r="G47" s="74"/>
      <c r="H47" s="41">
        <f>H48+H49+H50</f>
        <v>975</v>
      </c>
      <c r="I47" s="41">
        <f>I48+I49+I50</f>
        <v>975</v>
      </c>
      <c r="J47" s="24">
        <f t="shared" si="0"/>
        <v>100</v>
      </c>
    </row>
    <row r="48" spans="1:10" ht="36" customHeight="1" outlineLevel="1" x14ac:dyDescent="0.2">
      <c r="A48" s="87"/>
      <c r="B48" s="79"/>
      <c r="C48" s="75" t="s">
        <v>59</v>
      </c>
      <c r="D48" s="9" t="s">
        <v>24</v>
      </c>
      <c r="E48" s="9" t="s">
        <v>25</v>
      </c>
      <c r="F48" s="9" t="s">
        <v>33</v>
      </c>
      <c r="G48" s="9" t="s">
        <v>6</v>
      </c>
      <c r="H48" s="11">
        <v>100</v>
      </c>
      <c r="I48" s="25">
        <v>100</v>
      </c>
      <c r="J48" s="28">
        <f t="shared" si="0"/>
        <v>100</v>
      </c>
    </row>
    <row r="49" spans="1:10" ht="33.75" customHeight="1" x14ac:dyDescent="0.2">
      <c r="A49" s="87"/>
      <c r="B49" s="79"/>
      <c r="C49" s="88"/>
      <c r="D49" s="9" t="s">
        <v>26</v>
      </c>
      <c r="E49" s="9" t="s">
        <v>25</v>
      </c>
      <c r="F49" s="9" t="s">
        <v>33</v>
      </c>
      <c r="G49" s="9" t="s">
        <v>18</v>
      </c>
      <c r="H49" s="11">
        <v>844</v>
      </c>
      <c r="I49" s="25">
        <v>844</v>
      </c>
      <c r="J49" s="28">
        <f t="shared" si="0"/>
        <v>100</v>
      </c>
    </row>
    <row r="50" spans="1:10" ht="33.75" customHeight="1" outlineLevel="1" thickBot="1" x14ac:dyDescent="0.25">
      <c r="A50" s="73"/>
      <c r="B50" s="70"/>
      <c r="C50" s="76"/>
      <c r="D50" s="20" t="s">
        <v>2</v>
      </c>
      <c r="E50" s="20" t="s">
        <v>25</v>
      </c>
      <c r="F50" s="37" t="s">
        <v>33</v>
      </c>
      <c r="G50" s="20" t="s">
        <v>18</v>
      </c>
      <c r="H50" s="22">
        <v>31</v>
      </c>
      <c r="I50" s="49">
        <v>31</v>
      </c>
      <c r="J50" s="29">
        <f t="shared" si="0"/>
        <v>100</v>
      </c>
    </row>
    <row r="51" spans="1:10" ht="30.75" customHeight="1" x14ac:dyDescent="0.2">
      <c r="A51" s="71">
        <v>14</v>
      </c>
      <c r="B51" s="68" t="s">
        <v>81</v>
      </c>
      <c r="C51" s="32" t="s">
        <v>57</v>
      </c>
      <c r="D51" s="74"/>
      <c r="E51" s="74"/>
      <c r="F51" s="74"/>
      <c r="G51" s="74"/>
      <c r="H51" s="41">
        <f>H52+H53</f>
        <v>2235</v>
      </c>
      <c r="I51" s="41">
        <f>I52+I53</f>
        <v>2234.9</v>
      </c>
      <c r="J51" s="24">
        <f t="shared" si="0"/>
        <v>99.995525727069349</v>
      </c>
    </row>
    <row r="52" spans="1:10" ht="30.75" customHeight="1" outlineLevel="1" x14ac:dyDescent="0.2">
      <c r="A52" s="72"/>
      <c r="B52" s="69"/>
      <c r="C52" s="75" t="s">
        <v>59</v>
      </c>
      <c r="D52" s="9" t="s">
        <v>66</v>
      </c>
      <c r="E52" s="9" t="s">
        <v>25</v>
      </c>
      <c r="F52" s="9" t="s">
        <v>82</v>
      </c>
      <c r="G52" s="9" t="s">
        <v>18</v>
      </c>
      <c r="H52" s="11">
        <v>50</v>
      </c>
      <c r="I52" s="25">
        <v>50</v>
      </c>
      <c r="J52" s="28">
        <f t="shared" si="0"/>
        <v>100</v>
      </c>
    </row>
    <row r="53" spans="1:10" ht="30.75" customHeight="1" outlineLevel="1" thickBot="1" x14ac:dyDescent="0.25">
      <c r="A53" s="73"/>
      <c r="B53" s="70"/>
      <c r="C53" s="76"/>
      <c r="D53" s="20" t="s">
        <v>66</v>
      </c>
      <c r="E53" s="20" t="s">
        <v>25</v>
      </c>
      <c r="F53" s="20" t="s">
        <v>82</v>
      </c>
      <c r="G53" s="20" t="s">
        <v>4</v>
      </c>
      <c r="H53" s="22">
        <v>2185</v>
      </c>
      <c r="I53" s="49">
        <v>2184.9</v>
      </c>
      <c r="J53" s="29">
        <f t="shared" si="0"/>
        <v>99.995423340961096</v>
      </c>
    </row>
    <row r="54" spans="1:10" ht="26.25" customHeight="1" x14ac:dyDescent="0.2">
      <c r="A54" s="71">
        <v>15</v>
      </c>
      <c r="B54" s="78" t="s">
        <v>83</v>
      </c>
      <c r="C54" s="32" t="s">
        <v>57</v>
      </c>
      <c r="D54" s="74"/>
      <c r="E54" s="74"/>
      <c r="F54" s="74"/>
      <c r="G54" s="74"/>
      <c r="H54" s="41">
        <f>H55+H56+H57</f>
        <v>713</v>
      </c>
      <c r="I54" s="41">
        <f>I55+I56+I57</f>
        <v>713</v>
      </c>
      <c r="J54" s="24">
        <f t="shared" si="0"/>
        <v>100</v>
      </c>
    </row>
    <row r="55" spans="1:10" ht="26.25" customHeight="1" outlineLevel="1" x14ac:dyDescent="0.2">
      <c r="A55" s="72"/>
      <c r="B55" s="79"/>
      <c r="C55" s="81" t="s">
        <v>63</v>
      </c>
      <c r="D55" s="9" t="s">
        <v>35</v>
      </c>
      <c r="E55" s="9" t="s">
        <v>14</v>
      </c>
      <c r="F55" s="9" t="s">
        <v>34</v>
      </c>
      <c r="G55" s="9" t="s">
        <v>4</v>
      </c>
      <c r="H55" s="11">
        <v>42</v>
      </c>
      <c r="I55" s="25">
        <v>42</v>
      </c>
      <c r="J55" s="28">
        <f t="shared" si="0"/>
        <v>100</v>
      </c>
    </row>
    <row r="56" spans="1:10" ht="26.25" customHeight="1" outlineLevel="1" x14ac:dyDescent="0.2">
      <c r="A56" s="77"/>
      <c r="B56" s="80"/>
      <c r="C56" s="82"/>
      <c r="D56" s="15" t="s">
        <v>35</v>
      </c>
      <c r="E56" s="15" t="s">
        <v>14</v>
      </c>
      <c r="F56" s="9" t="s">
        <v>34</v>
      </c>
      <c r="G56" s="15" t="s">
        <v>6</v>
      </c>
      <c r="H56" s="17">
        <v>48</v>
      </c>
      <c r="I56" s="25">
        <v>48</v>
      </c>
      <c r="J56" s="28">
        <f t="shared" si="0"/>
        <v>100</v>
      </c>
    </row>
    <row r="57" spans="1:10" ht="50.25" customHeight="1" outlineLevel="1" thickBot="1" x14ac:dyDescent="0.25">
      <c r="A57" s="73"/>
      <c r="B57" s="19" t="s">
        <v>84</v>
      </c>
      <c r="C57" s="76"/>
      <c r="D57" s="20" t="s">
        <v>35</v>
      </c>
      <c r="E57" s="20" t="s">
        <v>14</v>
      </c>
      <c r="F57" s="20" t="s">
        <v>85</v>
      </c>
      <c r="G57" s="20" t="s">
        <v>4</v>
      </c>
      <c r="H57" s="22">
        <v>623</v>
      </c>
      <c r="I57" s="49">
        <v>623</v>
      </c>
      <c r="J57" s="29">
        <f t="shared" si="0"/>
        <v>100</v>
      </c>
    </row>
    <row r="58" spans="1:10" ht="26.25" customHeight="1" outlineLevel="1" x14ac:dyDescent="0.2">
      <c r="A58" s="90">
        <v>16</v>
      </c>
      <c r="B58" s="68" t="s">
        <v>86</v>
      </c>
      <c r="C58" s="32" t="s">
        <v>57</v>
      </c>
      <c r="D58" s="74"/>
      <c r="E58" s="74"/>
      <c r="F58" s="74"/>
      <c r="G58" s="74"/>
      <c r="H58" s="41">
        <f>H59+H60+H62+H61</f>
        <v>33848.5</v>
      </c>
      <c r="I58" s="41">
        <f>I59+I60+I62+I61</f>
        <v>32136.799999999999</v>
      </c>
      <c r="J58" s="44">
        <f t="shared" si="0"/>
        <v>94.943055083681699</v>
      </c>
    </row>
    <row r="59" spans="1:10" ht="26.25" customHeight="1" x14ac:dyDescent="0.2">
      <c r="A59" s="87"/>
      <c r="B59" s="69"/>
      <c r="C59" s="75" t="s">
        <v>60</v>
      </c>
      <c r="D59" s="9" t="s">
        <v>37</v>
      </c>
      <c r="E59" s="9" t="s">
        <v>38</v>
      </c>
      <c r="F59" s="9" t="s">
        <v>36</v>
      </c>
      <c r="G59" s="9" t="s">
        <v>18</v>
      </c>
      <c r="H59" s="11">
        <v>790</v>
      </c>
      <c r="I59" s="25">
        <v>472.9</v>
      </c>
      <c r="J59" s="56">
        <f t="shared" si="0"/>
        <v>59.860759493670876</v>
      </c>
    </row>
    <row r="60" spans="1:10" ht="26.25" customHeight="1" outlineLevel="1" x14ac:dyDescent="0.2">
      <c r="A60" s="87"/>
      <c r="B60" s="69"/>
      <c r="C60" s="89"/>
      <c r="D60" s="9" t="s">
        <v>37</v>
      </c>
      <c r="E60" s="9" t="s">
        <v>38</v>
      </c>
      <c r="F60" s="9" t="s">
        <v>36</v>
      </c>
      <c r="G60" s="9" t="s">
        <v>4</v>
      </c>
      <c r="H60" s="11">
        <v>7990.9</v>
      </c>
      <c r="I60" s="25">
        <v>7395.9</v>
      </c>
      <c r="J60" s="28">
        <f t="shared" si="0"/>
        <v>92.554030209363148</v>
      </c>
    </row>
    <row r="61" spans="1:10" ht="108" customHeight="1" outlineLevel="1" x14ac:dyDescent="0.2">
      <c r="A61" s="87"/>
      <c r="B61" s="38" t="s">
        <v>87</v>
      </c>
      <c r="C61" s="13" t="s">
        <v>60</v>
      </c>
      <c r="D61" s="9" t="s">
        <v>37</v>
      </c>
      <c r="E61" s="9" t="s">
        <v>38</v>
      </c>
      <c r="F61" s="9" t="s">
        <v>88</v>
      </c>
      <c r="G61" s="9" t="s">
        <v>4</v>
      </c>
      <c r="H61" s="11">
        <v>900</v>
      </c>
      <c r="I61" s="25">
        <v>900</v>
      </c>
      <c r="J61" s="28">
        <f t="shared" si="0"/>
        <v>100</v>
      </c>
    </row>
    <row r="62" spans="1:10" ht="70.5" customHeight="1" thickBot="1" x14ac:dyDescent="0.25">
      <c r="A62" s="91"/>
      <c r="B62" s="39" t="s">
        <v>89</v>
      </c>
      <c r="C62" s="40" t="s">
        <v>58</v>
      </c>
      <c r="D62" s="37" t="s">
        <v>37</v>
      </c>
      <c r="E62" s="37" t="s">
        <v>3</v>
      </c>
      <c r="F62" s="37" t="s">
        <v>90</v>
      </c>
      <c r="G62" s="37" t="s">
        <v>41</v>
      </c>
      <c r="H62" s="42">
        <v>24167.599999999999</v>
      </c>
      <c r="I62" s="49">
        <v>23368</v>
      </c>
      <c r="J62" s="29">
        <f t="shared" si="0"/>
        <v>96.691438123769018</v>
      </c>
    </row>
    <row r="63" spans="1:10" ht="24.75" customHeight="1" outlineLevel="1" x14ac:dyDescent="0.2">
      <c r="A63" s="71">
        <v>17</v>
      </c>
      <c r="B63" s="68" t="s">
        <v>40</v>
      </c>
      <c r="C63" s="32" t="s">
        <v>57</v>
      </c>
      <c r="D63" s="74"/>
      <c r="E63" s="74"/>
      <c r="F63" s="74"/>
      <c r="G63" s="74"/>
      <c r="H63" s="41">
        <f>H64+H65+H66+H67+H68</f>
        <v>1128.3</v>
      </c>
      <c r="I63" s="41">
        <f>I64+I65+I66+I67+I68</f>
        <v>1128.3</v>
      </c>
      <c r="J63" s="24">
        <f t="shared" si="0"/>
        <v>100</v>
      </c>
    </row>
    <row r="64" spans="1:10" ht="24.75" customHeight="1" outlineLevel="1" x14ac:dyDescent="0.2">
      <c r="A64" s="72"/>
      <c r="B64" s="69"/>
      <c r="C64" s="81" t="s">
        <v>63</v>
      </c>
      <c r="D64" s="9" t="s">
        <v>35</v>
      </c>
      <c r="E64" s="9" t="s">
        <v>14</v>
      </c>
      <c r="F64" s="9" t="s">
        <v>39</v>
      </c>
      <c r="G64" s="9" t="s">
        <v>4</v>
      </c>
      <c r="H64" s="11">
        <v>80</v>
      </c>
      <c r="I64" s="25">
        <v>80</v>
      </c>
      <c r="J64" s="28">
        <f t="shared" si="0"/>
        <v>100</v>
      </c>
    </row>
    <row r="65" spans="1:10" ht="45.75" customHeight="1" outlineLevel="1" x14ac:dyDescent="0.2">
      <c r="A65" s="72"/>
      <c r="B65" s="69"/>
      <c r="C65" s="89"/>
      <c r="D65" s="9" t="s">
        <v>35</v>
      </c>
      <c r="E65" s="9" t="s">
        <v>14</v>
      </c>
      <c r="F65" s="9" t="s">
        <v>39</v>
      </c>
      <c r="G65" s="9" t="s">
        <v>6</v>
      </c>
      <c r="H65" s="11">
        <v>120</v>
      </c>
      <c r="I65" s="25">
        <v>120</v>
      </c>
      <c r="J65" s="28">
        <f t="shared" si="0"/>
        <v>100</v>
      </c>
    </row>
    <row r="66" spans="1:10" ht="24.75" customHeight="1" outlineLevel="1" x14ac:dyDescent="0.2">
      <c r="A66" s="72"/>
      <c r="B66" s="69"/>
      <c r="C66" s="75" t="s">
        <v>59</v>
      </c>
      <c r="D66" s="9" t="s">
        <v>26</v>
      </c>
      <c r="E66" s="9" t="s">
        <v>25</v>
      </c>
      <c r="F66" s="9" t="s">
        <v>39</v>
      </c>
      <c r="G66" s="9" t="s">
        <v>4</v>
      </c>
      <c r="H66" s="11">
        <v>650</v>
      </c>
      <c r="I66" s="25">
        <v>650</v>
      </c>
      <c r="J66" s="28">
        <f t="shared" si="0"/>
        <v>100</v>
      </c>
    </row>
    <row r="67" spans="1:10" ht="15.75" x14ac:dyDescent="0.25">
      <c r="A67" s="77"/>
      <c r="B67" s="85"/>
      <c r="C67" s="89"/>
      <c r="D67" s="15" t="s">
        <v>66</v>
      </c>
      <c r="E67" s="15" t="s">
        <v>25</v>
      </c>
      <c r="F67" s="15" t="s">
        <v>39</v>
      </c>
      <c r="G67" s="15" t="s">
        <v>4</v>
      </c>
      <c r="H67" s="17">
        <v>150</v>
      </c>
      <c r="I67" s="57">
        <v>150</v>
      </c>
      <c r="J67" s="28">
        <f t="shared" si="0"/>
        <v>100</v>
      </c>
    </row>
    <row r="68" spans="1:10" ht="28.5" customHeight="1" thickBot="1" x14ac:dyDescent="0.25">
      <c r="A68" s="73"/>
      <c r="B68" s="70"/>
      <c r="C68" s="12" t="s">
        <v>60</v>
      </c>
      <c r="D68" s="20" t="s">
        <v>37</v>
      </c>
      <c r="E68" s="20" t="s">
        <v>38</v>
      </c>
      <c r="F68" s="20" t="s">
        <v>39</v>
      </c>
      <c r="G68" s="20" t="s">
        <v>4</v>
      </c>
      <c r="H68" s="22">
        <v>128.30000000000001</v>
      </c>
      <c r="I68" s="59">
        <v>128.30000000000001</v>
      </c>
      <c r="J68" s="60">
        <f t="shared" si="0"/>
        <v>100</v>
      </c>
    </row>
    <row r="69" spans="1:10" ht="15.75" x14ac:dyDescent="0.2">
      <c r="A69" s="90">
        <v>18</v>
      </c>
      <c r="B69" s="68" t="s">
        <v>43</v>
      </c>
      <c r="C69" s="32" t="s">
        <v>57</v>
      </c>
      <c r="D69" s="74"/>
      <c r="E69" s="74"/>
      <c r="F69" s="74"/>
      <c r="G69" s="74"/>
      <c r="H69" s="61">
        <f>H70+H72+H71</f>
        <v>527</v>
      </c>
      <c r="I69" s="61">
        <f>I70+I72+I71</f>
        <v>527</v>
      </c>
      <c r="J69" s="62">
        <f t="shared" si="0"/>
        <v>100</v>
      </c>
    </row>
    <row r="70" spans="1:10" ht="15.75" x14ac:dyDescent="0.2">
      <c r="A70" s="87"/>
      <c r="B70" s="69"/>
      <c r="C70" s="75" t="s">
        <v>59</v>
      </c>
      <c r="D70" s="9" t="s">
        <v>32</v>
      </c>
      <c r="E70" s="9" t="s">
        <v>25</v>
      </c>
      <c r="F70" s="9" t="s">
        <v>42</v>
      </c>
      <c r="G70" s="9" t="s">
        <v>4</v>
      </c>
      <c r="H70" s="54">
        <v>40</v>
      </c>
      <c r="I70" s="58">
        <v>40</v>
      </c>
      <c r="J70" s="63">
        <f t="shared" ref="J70:J89" si="1">I70/H70*100</f>
        <v>100</v>
      </c>
    </row>
    <row r="71" spans="1:10" ht="15.75" x14ac:dyDescent="0.2">
      <c r="A71" s="87"/>
      <c r="B71" s="85"/>
      <c r="C71" s="89"/>
      <c r="D71" s="15" t="s">
        <v>66</v>
      </c>
      <c r="E71" s="15" t="s">
        <v>25</v>
      </c>
      <c r="F71" s="15" t="s">
        <v>42</v>
      </c>
      <c r="G71" s="15" t="s">
        <v>4</v>
      </c>
      <c r="H71" s="52">
        <v>85</v>
      </c>
      <c r="I71" s="58">
        <v>85</v>
      </c>
      <c r="J71" s="63">
        <f t="shared" si="1"/>
        <v>100</v>
      </c>
    </row>
    <row r="72" spans="1:10" ht="36" customHeight="1" thickBot="1" x14ac:dyDescent="0.25">
      <c r="A72" s="96"/>
      <c r="B72" s="70"/>
      <c r="C72" s="36" t="s">
        <v>58</v>
      </c>
      <c r="D72" s="20" t="s">
        <v>44</v>
      </c>
      <c r="E72" s="20" t="s">
        <v>3</v>
      </c>
      <c r="F72" s="20" t="s">
        <v>42</v>
      </c>
      <c r="G72" s="20" t="s">
        <v>4</v>
      </c>
      <c r="H72" s="53">
        <v>402</v>
      </c>
      <c r="I72" s="59">
        <v>402</v>
      </c>
      <c r="J72" s="60">
        <f t="shared" si="1"/>
        <v>100</v>
      </c>
    </row>
    <row r="73" spans="1:10" ht="15.75" x14ac:dyDescent="0.2">
      <c r="A73" s="71">
        <v>19</v>
      </c>
      <c r="B73" s="97" t="s">
        <v>46</v>
      </c>
      <c r="C73" s="32" t="s">
        <v>57</v>
      </c>
      <c r="D73" s="74"/>
      <c r="E73" s="74"/>
      <c r="F73" s="74"/>
      <c r="G73" s="74"/>
      <c r="H73" s="41">
        <f>H74+H75+H76+H77</f>
        <v>1765.1</v>
      </c>
      <c r="I73" s="41">
        <f>I74+I75+I76+I77</f>
        <v>1765.1</v>
      </c>
      <c r="J73" s="62">
        <f t="shared" si="1"/>
        <v>100</v>
      </c>
    </row>
    <row r="74" spans="1:10" ht="63" x14ac:dyDescent="0.2">
      <c r="A74" s="72"/>
      <c r="B74" s="98"/>
      <c r="C74" s="9" t="s">
        <v>63</v>
      </c>
      <c r="D74" s="9" t="s">
        <v>35</v>
      </c>
      <c r="E74" s="9" t="s">
        <v>14</v>
      </c>
      <c r="F74" s="9" t="s">
        <v>45</v>
      </c>
      <c r="G74" s="9" t="s">
        <v>4</v>
      </c>
      <c r="H74" s="11">
        <v>80</v>
      </c>
      <c r="I74" s="58">
        <v>80</v>
      </c>
      <c r="J74" s="63">
        <f t="shared" si="1"/>
        <v>100</v>
      </c>
    </row>
    <row r="75" spans="1:10" ht="15.75" x14ac:dyDescent="0.2">
      <c r="A75" s="72"/>
      <c r="B75" s="98"/>
      <c r="C75" s="13" t="s">
        <v>59</v>
      </c>
      <c r="D75" s="9" t="s">
        <v>24</v>
      </c>
      <c r="E75" s="9" t="s">
        <v>25</v>
      </c>
      <c r="F75" s="9" t="s">
        <v>45</v>
      </c>
      <c r="G75" s="9" t="s">
        <v>4</v>
      </c>
      <c r="H75" s="11">
        <v>1289.9000000000001</v>
      </c>
      <c r="I75" s="58">
        <v>1289.9000000000001</v>
      </c>
      <c r="J75" s="63">
        <f t="shared" si="1"/>
        <v>100</v>
      </c>
    </row>
    <row r="76" spans="1:10" ht="15.75" x14ac:dyDescent="0.2">
      <c r="A76" s="72"/>
      <c r="B76" s="98"/>
      <c r="C76" s="13" t="s">
        <v>59</v>
      </c>
      <c r="D76" s="9" t="s">
        <v>66</v>
      </c>
      <c r="E76" s="9" t="s">
        <v>25</v>
      </c>
      <c r="F76" s="9" t="s">
        <v>45</v>
      </c>
      <c r="G76" s="9" t="s">
        <v>4</v>
      </c>
      <c r="H76" s="11">
        <v>210.1</v>
      </c>
      <c r="I76" s="58">
        <v>210.1</v>
      </c>
      <c r="J76" s="63">
        <f t="shared" si="1"/>
        <v>100</v>
      </c>
    </row>
    <row r="77" spans="1:10" ht="16.5" thickBot="1" x14ac:dyDescent="0.25">
      <c r="A77" s="73"/>
      <c r="B77" s="99"/>
      <c r="C77" s="36" t="s">
        <v>58</v>
      </c>
      <c r="D77" s="20" t="s">
        <v>47</v>
      </c>
      <c r="E77" s="20" t="s">
        <v>3</v>
      </c>
      <c r="F77" s="20" t="s">
        <v>45</v>
      </c>
      <c r="G77" s="20" t="s">
        <v>4</v>
      </c>
      <c r="H77" s="22">
        <v>185.1</v>
      </c>
      <c r="I77" s="59">
        <v>185.1</v>
      </c>
      <c r="J77" s="60">
        <f t="shared" si="1"/>
        <v>100</v>
      </c>
    </row>
    <row r="78" spans="1:10" ht="15.75" x14ac:dyDescent="0.2">
      <c r="A78" s="90">
        <v>20</v>
      </c>
      <c r="B78" s="68" t="s">
        <v>91</v>
      </c>
      <c r="C78" s="32" t="s">
        <v>57</v>
      </c>
      <c r="D78" s="74"/>
      <c r="E78" s="74"/>
      <c r="F78" s="74"/>
      <c r="G78" s="74"/>
      <c r="H78" s="41">
        <f>H79+H80+H81+H82+H83+H84+H85+H86</f>
        <v>16706.5</v>
      </c>
      <c r="I78" s="41">
        <f>I79+I80+I81+I82+I83+I84+I85+I86</f>
        <v>16706.5</v>
      </c>
      <c r="J78" s="62">
        <f t="shared" si="1"/>
        <v>100</v>
      </c>
    </row>
    <row r="79" spans="1:10" ht="63" x14ac:dyDescent="0.2">
      <c r="A79" s="87"/>
      <c r="B79" s="69"/>
      <c r="C79" s="9" t="s">
        <v>63</v>
      </c>
      <c r="D79" s="9" t="s">
        <v>92</v>
      </c>
      <c r="E79" s="9" t="s">
        <v>14</v>
      </c>
      <c r="F79" s="9" t="s">
        <v>93</v>
      </c>
      <c r="G79" s="9" t="s">
        <v>4</v>
      </c>
      <c r="H79" s="11">
        <v>135.6</v>
      </c>
      <c r="I79" s="58">
        <v>135.6</v>
      </c>
      <c r="J79" s="63">
        <f t="shared" si="1"/>
        <v>100</v>
      </c>
    </row>
    <row r="80" spans="1:10" ht="15.75" x14ac:dyDescent="0.2">
      <c r="A80" s="87"/>
      <c r="B80" s="69"/>
      <c r="C80" s="75" t="s">
        <v>59</v>
      </c>
      <c r="D80" s="9" t="s">
        <v>24</v>
      </c>
      <c r="E80" s="9" t="s">
        <v>25</v>
      </c>
      <c r="F80" s="9" t="s">
        <v>93</v>
      </c>
      <c r="G80" s="9" t="s">
        <v>4</v>
      </c>
      <c r="H80" s="11">
        <v>1677.4</v>
      </c>
      <c r="I80" s="58">
        <v>1677.4</v>
      </c>
      <c r="J80" s="63">
        <f t="shared" si="1"/>
        <v>100</v>
      </c>
    </row>
    <row r="81" spans="1:10" ht="15.75" x14ac:dyDescent="0.2">
      <c r="A81" s="87"/>
      <c r="B81" s="69"/>
      <c r="C81" s="82"/>
      <c r="D81" s="9" t="s">
        <v>66</v>
      </c>
      <c r="E81" s="9" t="s">
        <v>25</v>
      </c>
      <c r="F81" s="9" t="s">
        <v>93</v>
      </c>
      <c r="G81" s="9" t="s">
        <v>4</v>
      </c>
      <c r="H81" s="11">
        <v>177</v>
      </c>
      <c r="I81" s="58">
        <v>177</v>
      </c>
      <c r="J81" s="63">
        <f t="shared" si="1"/>
        <v>100</v>
      </c>
    </row>
    <row r="82" spans="1:10" ht="15.75" x14ac:dyDescent="0.2">
      <c r="A82" s="87"/>
      <c r="B82" s="69"/>
      <c r="C82" s="82"/>
      <c r="D82" s="9" t="s">
        <v>26</v>
      </c>
      <c r="E82" s="9" t="s">
        <v>25</v>
      </c>
      <c r="F82" s="9" t="s">
        <v>93</v>
      </c>
      <c r="G82" s="9" t="s">
        <v>4</v>
      </c>
      <c r="H82" s="11">
        <v>10280.299999999999</v>
      </c>
      <c r="I82" s="58">
        <v>10280.299999999999</v>
      </c>
      <c r="J82" s="63">
        <f t="shared" si="1"/>
        <v>100</v>
      </c>
    </row>
    <row r="83" spans="1:10" ht="15.75" x14ac:dyDescent="0.2">
      <c r="A83" s="87"/>
      <c r="B83" s="69"/>
      <c r="C83" s="89"/>
      <c r="D83" s="9" t="s">
        <v>32</v>
      </c>
      <c r="E83" s="9" t="s">
        <v>25</v>
      </c>
      <c r="F83" s="9" t="s">
        <v>93</v>
      </c>
      <c r="G83" s="9" t="s">
        <v>4</v>
      </c>
      <c r="H83" s="11">
        <v>1075.8</v>
      </c>
      <c r="I83" s="58">
        <v>1075.8</v>
      </c>
      <c r="J83" s="63">
        <f t="shared" si="1"/>
        <v>100</v>
      </c>
    </row>
    <row r="84" spans="1:10" ht="15.75" x14ac:dyDescent="0.2">
      <c r="A84" s="87"/>
      <c r="B84" s="69"/>
      <c r="C84" s="13" t="s">
        <v>60</v>
      </c>
      <c r="D84" s="9" t="s">
        <v>37</v>
      </c>
      <c r="E84" s="9" t="s">
        <v>38</v>
      </c>
      <c r="F84" s="9" t="s">
        <v>93</v>
      </c>
      <c r="G84" s="9" t="s">
        <v>4</v>
      </c>
      <c r="H84" s="11">
        <v>194</v>
      </c>
      <c r="I84" s="58">
        <v>194</v>
      </c>
      <c r="J84" s="63">
        <f t="shared" si="1"/>
        <v>100</v>
      </c>
    </row>
    <row r="85" spans="1:10" ht="15.75" x14ac:dyDescent="0.2">
      <c r="A85" s="87"/>
      <c r="B85" s="85"/>
      <c r="C85" s="34" t="s">
        <v>58</v>
      </c>
      <c r="D85" s="15" t="s">
        <v>94</v>
      </c>
      <c r="E85" s="15" t="s">
        <v>3</v>
      </c>
      <c r="F85" s="15" t="s">
        <v>93</v>
      </c>
      <c r="G85" s="15" t="s">
        <v>4</v>
      </c>
      <c r="H85" s="17">
        <v>1589.2</v>
      </c>
      <c r="I85" s="58">
        <v>1589.2</v>
      </c>
      <c r="J85" s="63">
        <f t="shared" si="1"/>
        <v>100</v>
      </c>
    </row>
    <row r="86" spans="1:10" ht="110.25" customHeight="1" thickBot="1" x14ac:dyDescent="0.25">
      <c r="A86" s="91"/>
      <c r="B86" s="19" t="s">
        <v>95</v>
      </c>
      <c r="C86" s="12" t="s">
        <v>59</v>
      </c>
      <c r="D86" s="20" t="s">
        <v>26</v>
      </c>
      <c r="E86" s="20" t="s">
        <v>25</v>
      </c>
      <c r="F86" s="20" t="s">
        <v>96</v>
      </c>
      <c r="G86" s="20" t="s">
        <v>4</v>
      </c>
      <c r="H86" s="22">
        <v>1577.2</v>
      </c>
      <c r="I86" s="59">
        <v>1577.2</v>
      </c>
      <c r="J86" s="60">
        <f t="shared" si="1"/>
        <v>100</v>
      </c>
    </row>
    <row r="87" spans="1:10" ht="15.75" x14ac:dyDescent="0.2">
      <c r="A87" s="71">
        <v>21</v>
      </c>
      <c r="B87" s="78" t="s">
        <v>97</v>
      </c>
      <c r="C87" s="32" t="s">
        <v>57</v>
      </c>
      <c r="D87" s="74"/>
      <c r="E87" s="74"/>
      <c r="F87" s="74"/>
      <c r="G87" s="74"/>
      <c r="H87" s="41">
        <f>H88</f>
        <v>653.5</v>
      </c>
      <c r="I87" s="41">
        <f>I88</f>
        <v>653.5</v>
      </c>
      <c r="J87" s="62">
        <f t="shared" si="1"/>
        <v>100</v>
      </c>
    </row>
    <row r="88" spans="1:10" ht="75.75" customHeight="1" thickBot="1" x14ac:dyDescent="0.25">
      <c r="A88" s="73"/>
      <c r="B88" s="102"/>
      <c r="C88" s="36" t="s">
        <v>98</v>
      </c>
      <c r="D88" s="20" t="s">
        <v>99</v>
      </c>
      <c r="E88" s="20" t="s">
        <v>38</v>
      </c>
      <c r="F88" s="20" t="s">
        <v>100</v>
      </c>
      <c r="G88" s="20" t="s">
        <v>4</v>
      </c>
      <c r="H88" s="22">
        <v>653.5</v>
      </c>
      <c r="I88" s="59">
        <v>653.5</v>
      </c>
      <c r="J88" s="60">
        <f t="shared" si="1"/>
        <v>100</v>
      </c>
    </row>
    <row r="89" spans="1:10" ht="16.5" thickBot="1" x14ac:dyDescent="0.3">
      <c r="A89" s="100" t="s">
        <v>101</v>
      </c>
      <c r="B89" s="101"/>
      <c r="C89" s="64"/>
      <c r="D89" s="65"/>
      <c r="E89" s="65"/>
      <c r="F89" s="65"/>
      <c r="G89" s="65"/>
      <c r="H89" s="66">
        <f>H5+H9+H11+H14+H16+H19+H22+H27+H30+H36+H40+H42+H47+H51+H54+H58+H63+H69+H73+H78+H87</f>
        <v>142770.20000000001</v>
      </c>
      <c r="I89" s="66">
        <f>I5+I9+I11+I14+I16+I19+I22+I27+I30+I36+I40+I42+I47+I51+I54+I58+I63+I69+I73+I78+I87</f>
        <v>115318.60000000002</v>
      </c>
      <c r="J89" s="67">
        <f t="shared" si="1"/>
        <v>80.772177947498861</v>
      </c>
    </row>
  </sheetData>
  <mergeCells count="83">
    <mergeCell ref="A89:B89"/>
    <mergeCell ref="A78:A86"/>
    <mergeCell ref="B78:B85"/>
    <mergeCell ref="D78:G78"/>
    <mergeCell ref="C80:C83"/>
    <mergeCell ref="A87:A88"/>
    <mergeCell ref="B87:B88"/>
    <mergeCell ref="D87:G87"/>
    <mergeCell ref="A69:A72"/>
    <mergeCell ref="B69:B72"/>
    <mergeCell ref="D69:G69"/>
    <mergeCell ref="C70:C71"/>
    <mergeCell ref="A73:A77"/>
    <mergeCell ref="B73:B77"/>
    <mergeCell ref="D73:G73"/>
    <mergeCell ref="A63:A68"/>
    <mergeCell ref="B63:B68"/>
    <mergeCell ref="D63:G63"/>
    <mergeCell ref="C64:C65"/>
    <mergeCell ref="C66:C67"/>
    <mergeCell ref="A16:A18"/>
    <mergeCell ref="B16:B18"/>
    <mergeCell ref="D16:G16"/>
    <mergeCell ref="D58:G58"/>
    <mergeCell ref="C59:C60"/>
    <mergeCell ref="A58:A62"/>
    <mergeCell ref="B58:B60"/>
    <mergeCell ref="A19:A21"/>
    <mergeCell ref="B19:B21"/>
    <mergeCell ref="D19:G19"/>
    <mergeCell ref="C20:C21"/>
    <mergeCell ref="A22:A26"/>
    <mergeCell ref="B22:B24"/>
    <mergeCell ref="D22:G22"/>
    <mergeCell ref="C23:C24"/>
    <mergeCell ref="D27:G27"/>
    <mergeCell ref="A1:J2"/>
    <mergeCell ref="D5:G5"/>
    <mergeCell ref="A5:A8"/>
    <mergeCell ref="B5:B8"/>
    <mergeCell ref="C6:C8"/>
    <mergeCell ref="A9:A10"/>
    <mergeCell ref="B9:B10"/>
    <mergeCell ref="D9:G9"/>
    <mergeCell ref="B14:B15"/>
    <mergeCell ref="A14:A15"/>
    <mergeCell ref="D14:G14"/>
    <mergeCell ref="A11:A13"/>
    <mergeCell ref="B11:B13"/>
    <mergeCell ref="D11:G11"/>
    <mergeCell ref="B25:B26"/>
    <mergeCell ref="C25:C26"/>
    <mergeCell ref="A27:A29"/>
    <mergeCell ref="B27:B28"/>
    <mergeCell ref="C28:C29"/>
    <mergeCell ref="A30:A35"/>
    <mergeCell ref="B30:B35"/>
    <mergeCell ref="D30:G30"/>
    <mergeCell ref="C31:C33"/>
    <mergeCell ref="C34:C35"/>
    <mergeCell ref="A36:A39"/>
    <mergeCell ref="B36:B38"/>
    <mergeCell ref="D36:G36"/>
    <mergeCell ref="C37:C38"/>
    <mergeCell ref="A40:A41"/>
    <mergeCell ref="B40:B41"/>
    <mergeCell ref="D40:G40"/>
    <mergeCell ref="A42:A46"/>
    <mergeCell ref="B42:B46"/>
    <mergeCell ref="D42:G42"/>
    <mergeCell ref="C43:C46"/>
    <mergeCell ref="A47:A50"/>
    <mergeCell ref="B47:B50"/>
    <mergeCell ref="D47:G47"/>
    <mergeCell ref="C48:C50"/>
    <mergeCell ref="B51:B53"/>
    <mergeCell ref="A51:A53"/>
    <mergeCell ref="D51:G51"/>
    <mergeCell ref="D54:G54"/>
    <mergeCell ref="C52:C53"/>
    <mergeCell ref="A54:A57"/>
    <mergeCell ref="B54:B56"/>
    <mergeCell ref="C55:C57"/>
  </mergeCells>
  <pageMargins left="0.55118110236220474" right="0.19685039370078741" top="0.19685039370078741" bottom="0.19685039370078741" header="0.51181102362204722" footer="0.51181102362204722"/>
  <pageSetup paperSize="9" scale="6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rep:2.41.0.88</dc:description>
  <cp:lastModifiedBy>BUDJ3</cp:lastModifiedBy>
  <cp:lastPrinted>2018-04-02T03:09:54Z</cp:lastPrinted>
  <dcterms:created xsi:type="dcterms:W3CDTF">2017-03-13T03:41:33Z</dcterms:created>
  <dcterms:modified xsi:type="dcterms:W3CDTF">2018-04-02T03:11:48Z</dcterms:modified>
</cp:coreProperties>
</file>